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020"/>
  </bookViews>
  <sheets>
    <sheet name="OPIS" sheetId="6" r:id="rId1"/>
    <sheet name="Hárok1" sheetId="7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6" i="6" l="1"/>
  <c r="G76" i="6" s="1"/>
  <c r="F75" i="6"/>
  <c r="G75" i="6" s="1"/>
  <c r="G33" i="6" l="1"/>
  <c r="G34" i="6"/>
  <c r="F74" i="6" l="1"/>
  <c r="G74" i="6" s="1"/>
  <c r="F73" i="6"/>
  <c r="G73" i="6" s="1"/>
  <c r="F72" i="6"/>
  <c r="G72" i="6" s="1"/>
  <c r="F12" i="6" l="1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F34" i="6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F41" i="6"/>
  <c r="G41" i="6" s="1"/>
  <c r="F42" i="6"/>
  <c r="G42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59" i="6"/>
  <c r="G59" i="6" s="1"/>
  <c r="F60" i="6"/>
  <c r="G60" i="6" s="1"/>
  <c r="F61" i="6"/>
  <c r="G61" i="6" s="1"/>
  <c r="F62" i="6"/>
  <c r="G62" i="6" s="1"/>
  <c r="F63" i="6"/>
  <c r="G63" i="6" s="1"/>
  <c r="F64" i="6"/>
  <c r="G64" i="6" s="1"/>
  <c r="F65" i="6"/>
  <c r="G65" i="6" s="1"/>
  <c r="F66" i="6"/>
  <c r="G66" i="6" s="1"/>
  <c r="F67" i="6"/>
  <c r="G67" i="6" s="1"/>
  <c r="F68" i="6"/>
  <c r="G68" i="6" s="1"/>
  <c r="F69" i="6"/>
  <c r="G69" i="6" s="1"/>
  <c r="F70" i="6"/>
  <c r="G70" i="6" s="1"/>
  <c r="F71" i="6"/>
  <c r="G71" i="6" s="1"/>
  <c r="F77" i="6"/>
  <c r="G77" i="6" s="1"/>
  <c r="F11" i="6"/>
  <c r="G11" i="6" s="1"/>
  <c r="F78" i="6" l="1"/>
  <c r="G78" i="6"/>
</calcChain>
</file>

<file path=xl/sharedStrings.xml><?xml version="1.0" encoding="utf-8"?>
<sst xmlns="http://schemas.openxmlformats.org/spreadsheetml/2006/main" count="151" uniqueCount="87">
  <si>
    <t>ks</t>
  </si>
  <si>
    <t>Ovocie a zelenina</t>
  </si>
  <si>
    <t>kg</t>
  </si>
  <si>
    <t>Cesnak</t>
  </si>
  <si>
    <t>Cibuľa</t>
  </si>
  <si>
    <t>Kaleráb</t>
  </si>
  <si>
    <t>Kaleráb nový</t>
  </si>
  <si>
    <t xml:space="preserve">Kapusta hlávková biela </t>
  </si>
  <si>
    <t xml:space="preserve">Kapusta hlávková červená  </t>
  </si>
  <si>
    <t xml:space="preserve">Karfiol </t>
  </si>
  <si>
    <t>Kel</t>
  </si>
  <si>
    <t>Červená repa</t>
  </si>
  <si>
    <t xml:space="preserve">Mrkva </t>
  </si>
  <si>
    <t>Paradajky</t>
  </si>
  <si>
    <t xml:space="preserve">Zeler </t>
  </si>
  <si>
    <t xml:space="preserve">Šampiňóny čerstvé </t>
  </si>
  <si>
    <t>Hliva</t>
  </si>
  <si>
    <t xml:space="preserve">Šalát hlávkový </t>
  </si>
  <si>
    <t xml:space="preserve">Šalát rímsky </t>
  </si>
  <si>
    <t xml:space="preserve">Šalát ľadový </t>
  </si>
  <si>
    <t>Paprika PCR</t>
  </si>
  <si>
    <t>Uhorky šalátové</t>
  </si>
  <si>
    <t>Zemiaky skoré</t>
  </si>
  <si>
    <t>Zemiaky konzumné</t>
  </si>
  <si>
    <t>Zeler stopkový</t>
  </si>
  <si>
    <t>Cuketa</t>
  </si>
  <si>
    <t>Tekvica maslová</t>
  </si>
  <si>
    <t>Tekvica Hokaido</t>
  </si>
  <si>
    <t>Pór</t>
  </si>
  <si>
    <t>Kapusta čínska</t>
  </si>
  <si>
    <t>Baklažán</t>
  </si>
  <si>
    <t>Citróny</t>
  </si>
  <si>
    <t>Nektarinky</t>
  </si>
  <si>
    <t>Pomaranče</t>
  </si>
  <si>
    <t>Mandarinky</t>
  </si>
  <si>
    <t>Grapefruit</t>
  </si>
  <si>
    <t>Banány</t>
  </si>
  <si>
    <t>Marhule</t>
  </si>
  <si>
    <t>Broskyne</t>
  </si>
  <si>
    <t>Slivky</t>
  </si>
  <si>
    <t>Hrušky</t>
  </si>
  <si>
    <t>Melón červený vodový</t>
  </si>
  <si>
    <t>Melón žltý cukrový</t>
  </si>
  <si>
    <t>Merná jed.</t>
  </si>
  <si>
    <t>Množstvo</t>
  </si>
  <si>
    <t>Opis predmetu zákazky</t>
  </si>
  <si>
    <t>Skupiny potravín</t>
  </si>
  <si>
    <t>Spolu</t>
  </si>
  <si>
    <t>Jedn.cena bez DPH</t>
  </si>
  <si>
    <t>Spolu cena bez DPH</t>
  </si>
  <si>
    <t>Spolu cena s DPH</t>
  </si>
  <si>
    <t>Obstarávateľ: Obchodná akdémia Nábr. K. Petroviča 1571, 031 47 Liptovský mikuláš</t>
  </si>
  <si>
    <t>Cibuľka červená</t>
  </si>
  <si>
    <t>Paštrnák</t>
  </si>
  <si>
    <t>Paprika hrubostenná farebná /žltá/</t>
  </si>
  <si>
    <t xml:space="preserve">Petržlen </t>
  </si>
  <si>
    <t xml:space="preserve">Paprika hrubostenná farebná /zelená/ </t>
  </si>
  <si>
    <t>Paprika hrubostenná farebná /červená/</t>
  </si>
  <si>
    <t>Zázvor</t>
  </si>
  <si>
    <t>Reďkovka červená zv.</t>
  </si>
  <si>
    <t>zv</t>
  </si>
  <si>
    <t xml:space="preserve">Reďkovka biela </t>
  </si>
  <si>
    <t>Kapusta kvasená 5kg</t>
  </si>
  <si>
    <t>Kapusta kvasená 10kg</t>
  </si>
  <si>
    <t xml:space="preserve">Petržlenová vňať </t>
  </si>
  <si>
    <t xml:space="preserve">Pažítka </t>
  </si>
  <si>
    <t xml:space="preserve">Kôpor </t>
  </si>
  <si>
    <t>Bazalka</t>
  </si>
  <si>
    <t>Mäta</t>
  </si>
  <si>
    <t>Jablká Gala</t>
  </si>
  <si>
    <t>Jablká Golg</t>
  </si>
  <si>
    <t>Kiwi</t>
  </si>
  <si>
    <t>Hrozno biele</t>
  </si>
  <si>
    <t>Hrozno červené</t>
  </si>
  <si>
    <t>Dodávateľ:</t>
  </si>
  <si>
    <t>V...............................................................................................Dátum :</t>
  </si>
  <si>
    <t>Vypracoval:</t>
  </si>
  <si>
    <t>Rozmarín</t>
  </si>
  <si>
    <t>Predmet zákazky: Potraviny Ovocie a zelenina  pre Školskú jedáleň pri Obchodnej akadémii Liptovský Mikuláš na rok 2023</t>
  </si>
  <si>
    <t xml:space="preserve">Predpokladané množstvo                           na 12 mesiacov (2023                                                                               </t>
  </si>
  <si>
    <t>Brokolica 500g</t>
  </si>
  <si>
    <t>Kapusta biela hlávková skorá</t>
  </si>
  <si>
    <t>Avokádo ks</t>
  </si>
  <si>
    <t>7.</t>
  </si>
  <si>
    <t>65.</t>
  </si>
  <si>
    <t>Kapusta biela strúhaná</t>
  </si>
  <si>
    <t>Kapusta čínska strúhaná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</si>
</sst>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4" x14ac:knownFonts="1"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2"/>
        <bgColor rgb="FFDCE6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2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34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3" fontId="9" fillId="5" borderId="1" xfId="0" applyNumberFormat="1" applyFont="1" applyFill="1" applyBorder="1" applyAlignment="1">
      <alignment horizontal="right" vertical="top"/>
    </xf>
    <xf numFmtId="0" fontId="0" fillId="0" borderId="1" xfId="0" applyFont="1" applyBorder="1"/>
    <xf numFmtId="0" fontId="10" fillId="0" borderId="1" xfId="0" applyFont="1" applyBorder="1" applyAlignment="1">
      <alignment horizontal="left" vertical="top"/>
    </xf>
    <xf numFmtId="164" fontId="10" fillId="0" borderId="1" xfId="2" applyFont="1" applyBorder="1" applyAlignment="1">
      <alignment horizontal="left" vertical="top" wrapText="1"/>
    </xf>
    <xf numFmtId="3" fontId="9" fillId="5" borderId="1" xfId="2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164" fontId="10" fillId="0" borderId="1" xfId="2" applyFont="1" applyBorder="1" applyAlignment="1">
      <alignment vertical="top"/>
    </xf>
    <xf numFmtId="3" fontId="9" fillId="5" borderId="1" xfId="2" applyNumberFormat="1" applyFont="1" applyFill="1" applyBorder="1" applyAlignment="1">
      <alignment horizontal="right" vertical="top"/>
    </xf>
    <xf numFmtId="1" fontId="5" fillId="0" borderId="1" xfId="0" applyNumberFormat="1" applyFont="1" applyBorder="1" applyAlignment="1">
      <alignment vertical="top"/>
    </xf>
    <xf numFmtId="164" fontId="8" fillId="0" borderId="1" xfId="2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9" fillId="5" borderId="1" xfId="2" applyNumberFormat="1" applyFont="1" applyFill="1" applyBorder="1" applyAlignment="1">
      <alignment horizontal="right" vertical="top" wrapText="1"/>
    </xf>
    <xf numFmtId="2" fontId="0" fillId="0" borderId="1" xfId="0" applyNumberFormat="1" applyFont="1" applyBorder="1"/>
    <xf numFmtId="2" fontId="11" fillId="0" borderId="1" xfId="0" applyNumberFormat="1" applyFont="1" applyBorder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1" fontId="9" fillId="0" borderId="1" xfId="0" applyNumberFormat="1" applyFont="1" applyBorder="1" applyAlignment="1">
      <alignment horizontal="right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8">
    <cellStyle name="ConditionalStyle_3" xfId="3"/>
    <cellStyle name="Excel Built-in Normal" xfId="2"/>
    <cellStyle name="Heading" xfId="4"/>
    <cellStyle name="Heading1" xfId="5"/>
    <cellStyle name="Normálna" xfId="0" builtinId="0"/>
    <cellStyle name="Normálna 2" xfId="1"/>
    <cellStyle name="Result" xfId="6"/>
    <cellStyle name="Result2" xfId="7"/>
  </cellStyles>
  <dxfs count="9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/>
      </font>
    </dxf>
    <dxf>
      <font>
        <color theme="4"/>
      </font>
    </dxf>
    <dxf>
      <fill>
        <patternFill>
          <bgColor theme="4" tint="0.79998168889431442"/>
        </patternFill>
      </fill>
    </dxf>
    <dxf>
      <font>
        <color theme="4"/>
      </font>
    </dxf>
    <dxf>
      <fill>
        <patternFill>
          <bgColor theme="4" tint="0.79998168889431442"/>
        </patternFill>
      </fill>
    </dxf>
    <dxf>
      <font>
        <color theme="4"/>
      </font>
    </dxf>
    <dxf>
      <font>
        <color theme="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5"/>
  <sheetViews>
    <sheetView tabSelected="1" view="pageLayout" zoomScaleNormal="100" workbookViewId="0">
      <selection activeCell="E78" sqref="E78"/>
    </sheetView>
  </sheetViews>
  <sheetFormatPr defaultRowHeight="12.75" x14ac:dyDescent="0.2"/>
  <cols>
    <col min="1" max="1" width="3.28515625" customWidth="1"/>
    <col min="2" max="2" width="52.28515625" customWidth="1"/>
    <col min="3" max="3" width="9.85546875" customWidth="1"/>
    <col min="4" max="4" width="11.140625" customWidth="1"/>
    <col min="5" max="5" width="8.7109375" customWidth="1"/>
    <col min="6" max="6" width="9.42578125" customWidth="1"/>
    <col min="7" max="7" width="9.140625" customWidth="1"/>
  </cols>
  <sheetData>
    <row r="2" spans="1:7" ht="16.5" x14ac:dyDescent="0.3">
      <c r="A2" s="2"/>
      <c r="B2" s="27" t="s">
        <v>45</v>
      </c>
      <c r="C2" s="2"/>
      <c r="D2" s="1"/>
    </row>
    <row r="3" spans="1:7" ht="16.5" x14ac:dyDescent="0.3">
      <c r="A3" s="2"/>
      <c r="B3" s="27"/>
      <c r="C3" s="2"/>
      <c r="D3" s="1"/>
    </row>
    <row r="4" spans="1:7" ht="49.5" x14ac:dyDescent="0.3">
      <c r="A4" s="2"/>
      <c r="B4" s="28" t="s">
        <v>78</v>
      </c>
      <c r="C4" s="2"/>
      <c r="D4" s="1"/>
    </row>
    <row r="5" spans="1:7" ht="16.5" x14ac:dyDescent="0.3">
      <c r="A5" s="2"/>
      <c r="B5" s="27"/>
      <c r="C5" s="2"/>
      <c r="D5" s="1"/>
    </row>
    <row r="6" spans="1:7" ht="16.5" x14ac:dyDescent="0.3">
      <c r="A6" s="2"/>
      <c r="B6" s="27" t="s">
        <v>51</v>
      </c>
      <c r="C6" s="2"/>
      <c r="D6" s="1"/>
    </row>
    <row r="7" spans="1:7" ht="16.5" x14ac:dyDescent="0.3">
      <c r="A7" s="2"/>
      <c r="B7" s="27"/>
      <c r="C7" s="2"/>
      <c r="D7" s="1"/>
    </row>
    <row r="8" spans="1:7" ht="16.5" x14ac:dyDescent="0.3">
      <c r="A8" s="2"/>
      <c r="B8" s="27" t="s">
        <v>74</v>
      </c>
      <c r="C8" s="2"/>
      <c r="D8" s="1"/>
    </row>
    <row r="9" spans="1:7" ht="51" customHeight="1" x14ac:dyDescent="0.2">
      <c r="A9" s="30" t="s">
        <v>46</v>
      </c>
      <c r="B9" s="30"/>
      <c r="C9" s="31" t="s">
        <v>79</v>
      </c>
      <c r="D9" s="31"/>
      <c r="E9" s="32" t="s">
        <v>48</v>
      </c>
      <c r="F9" s="32" t="s">
        <v>49</v>
      </c>
      <c r="G9" s="32" t="s">
        <v>50</v>
      </c>
    </row>
    <row r="10" spans="1:7" ht="18.75" customHeight="1" x14ac:dyDescent="0.2">
      <c r="A10" s="4" t="s">
        <v>83</v>
      </c>
      <c r="B10" s="5" t="s">
        <v>1</v>
      </c>
      <c r="C10" s="6" t="s">
        <v>43</v>
      </c>
      <c r="D10" s="7" t="s">
        <v>44</v>
      </c>
      <c r="E10" s="33"/>
      <c r="F10" s="33"/>
      <c r="G10" s="33"/>
    </row>
    <row r="11" spans="1:7" ht="12" customHeight="1" x14ac:dyDescent="0.2">
      <c r="A11" s="8">
        <v>1</v>
      </c>
      <c r="B11" s="9" t="s">
        <v>3</v>
      </c>
      <c r="C11" s="10" t="s">
        <v>2</v>
      </c>
      <c r="D11" s="11">
        <v>33</v>
      </c>
      <c r="E11" s="12">
        <v>0</v>
      </c>
      <c r="F11" s="24">
        <f>E11*D11</f>
        <v>0</v>
      </c>
      <c r="G11" s="24">
        <f>F11*1.1</f>
        <v>0</v>
      </c>
    </row>
    <row r="12" spans="1:7" ht="12" customHeight="1" x14ac:dyDescent="0.2">
      <c r="A12" s="8">
        <v>2</v>
      </c>
      <c r="B12" s="9" t="s">
        <v>80</v>
      </c>
      <c r="C12" s="10" t="s">
        <v>0</v>
      </c>
      <c r="D12" s="11">
        <v>80</v>
      </c>
      <c r="E12" s="12">
        <v>0</v>
      </c>
      <c r="F12" s="24">
        <f t="shared" ref="F12:F77" si="0">E12*D12</f>
        <v>0</v>
      </c>
      <c r="G12" s="24">
        <f t="shared" ref="G12:G77" si="1">F12*1.2</f>
        <v>0</v>
      </c>
    </row>
    <row r="13" spans="1:7" ht="12" customHeight="1" x14ac:dyDescent="0.2">
      <c r="A13" s="8">
        <v>3</v>
      </c>
      <c r="B13" s="13" t="s">
        <v>4</v>
      </c>
      <c r="C13" s="10" t="s">
        <v>2</v>
      </c>
      <c r="D13" s="11">
        <v>660</v>
      </c>
      <c r="E13" s="12">
        <v>0</v>
      </c>
      <c r="F13" s="24">
        <f t="shared" si="0"/>
        <v>0</v>
      </c>
      <c r="G13" s="24">
        <f t="shared" ref="G13:G20" si="2">F13*1.1</f>
        <v>0</v>
      </c>
    </row>
    <row r="14" spans="1:7" ht="12" customHeight="1" x14ac:dyDescent="0.2">
      <c r="A14" s="8">
        <v>4</v>
      </c>
      <c r="B14" s="14" t="s">
        <v>52</v>
      </c>
      <c r="C14" s="10" t="s">
        <v>2</v>
      </c>
      <c r="D14" s="15">
        <v>10</v>
      </c>
      <c r="E14" s="12">
        <v>0</v>
      </c>
      <c r="F14" s="24">
        <f t="shared" si="0"/>
        <v>0</v>
      </c>
      <c r="G14" s="24">
        <f t="shared" si="2"/>
        <v>0</v>
      </c>
    </row>
    <row r="15" spans="1:7" ht="12" customHeight="1" x14ac:dyDescent="0.2">
      <c r="A15" s="8">
        <v>5</v>
      </c>
      <c r="B15" s="9" t="s">
        <v>5</v>
      </c>
      <c r="C15" s="10" t="s">
        <v>2</v>
      </c>
      <c r="D15" s="16">
        <v>85</v>
      </c>
      <c r="E15" s="12">
        <v>0</v>
      </c>
      <c r="F15" s="24">
        <f t="shared" si="0"/>
        <v>0</v>
      </c>
      <c r="G15" s="24">
        <f t="shared" si="2"/>
        <v>0</v>
      </c>
    </row>
    <row r="16" spans="1:7" ht="12" customHeight="1" x14ac:dyDescent="0.2">
      <c r="A16" s="8">
        <v>6</v>
      </c>
      <c r="B16" s="17" t="s">
        <v>6</v>
      </c>
      <c r="C16" s="10" t="s">
        <v>0</v>
      </c>
      <c r="D16" s="16">
        <v>100</v>
      </c>
      <c r="E16" s="12">
        <v>0</v>
      </c>
      <c r="F16" s="24">
        <f t="shared" si="0"/>
        <v>0</v>
      </c>
      <c r="G16" s="24">
        <f t="shared" si="2"/>
        <v>0</v>
      </c>
    </row>
    <row r="17" spans="1:7" ht="12" customHeight="1" x14ac:dyDescent="0.2">
      <c r="A17" s="8">
        <v>7</v>
      </c>
      <c r="B17" s="17" t="s">
        <v>7</v>
      </c>
      <c r="C17" s="10" t="s">
        <v>2</v>
      </c>
      <c r="D17" s="16">
        <v>200</v>
      </c>
      <c r="E17" s="12">
        <v>0</v>
      </c>
      <c r="F17" s="24">
        <f t="shared" si="0"/>
        <v>0</v>
      </c>
      <c r="G17" s="24">
        <f t="shared" si="2"/>
        <v>0</v>
      </c>
    </row>
    <row r="18" spans="1:7" ht="12" customHeight="1" x14ac:dyDescent="0.2">
      <c r="A18" s="8">
        <v>8</v>
      </c>
      <c r="B18" s="17" t="s">
        <v>8</v>
      </c>
      <c r="C18" s="10" t="s">
        <v>2</v>
      </c>
      <c r="D18" s="16">
        <v>200</v>
      </c>
      <c r="E18" s="12">
        <v>0</v>
      </c>
      <c r="F18" s="24">
        <f t="shared" si="0"/>
        <v>0</v>
      </c>
      <c r="G18" s="24">
        <f t="shared" si="2"/>
        <v>0</v>
      </c>
    </row>
    <row r="19" spans="1:7" ht="12" customHeight="1" x14ac:dyDescent="0.2">
      <c r="A19" s="8">
        <v>9</v>
      </c>
      <c r="B19" s="14" t="s">
        <v>9</v>
      </c>
      <c r="C19" s="10" t="s">
        <v>0</v>
      </c>
      <c r="D19" s="15">
        <v>195</v>
      </c>
      <c r="E19" s="12">
        <v>0</v>
      </c>
      <c r="F19" s="24">
        <f t="shared" si="0"/>
        <v>0</v>
      </c>
      <c r="G19" s="24">
        <f t="shared" si="2"/>
        <v>0</v>
      </c>
    </row>
    <row r="20" spans="1:7" ht="12" customHeight="1" x14ac:dyDescent="0.2">
      <c r="A20" s="8">
        <v>10</v>
      </c>
      <c r="B20" s="14" t="s">
        <v>10</v>
      </c>
      <c r="C20" s="10" t="s">
        <v>2</v>
      </c>
      <c r="D20" s="15">
        <v>100</v>
      </c>
      <c r="E20" s="12">
        <v>0</v>
      </c>
      <c r="F20" s="24">
        <f t="shared" si="0"/>
        <v>0</v>
      </c>
      <c r="G20" s="24">
        <f t="shared" si="2"/>
        <v>0</v>
      </c>
    </row>
    <row r="21" spans="1:7" ht="12" customHeight="1" x14ac:dyDescent="0.2">
      <c r="A21" s="8">
        <v>11</v>
      </c>
      <c r="B21" s="14" t="s">
        <v>11</v>
      </c>
      <c r="C21" s="10" t="s">
        <v>2</v>
      </c>
      <c r="D21" s="15">
        <v>150</v>
      </c>
      <c r="E21" s="12">
        <v>0</v>
      </c>
      <c r="F21" s="24">
        <f t="shared" si="0"/>
        <v>0</v>
      </c>
      <c r="G21" s="24">
        <f>F21*1.2</f>
        <v>0</v>
      </c>
    </row>
    <row r="22" spans="1:7" ht="12" customHeight="1" x14ac:dyDescent="0.2">
      <c r="A22" s="8">
        <v>12</v>
      </c>
      <c r="B22" s="17" t="s">
        <v>53</v>
      </c>
      <c r="C22" s="10" t="s">
        <v>2</v>
      </c>
      <c r="D22" s="15">
        <v>20</v>
      </c>
      <c r="E22" s="12">
        <v>0</v>
      </c>
      <c r="F22" s="24">
        <f t="shared" si="0"/>
        <v>0</v>
      </c>
      <c r="G22" s="24">
        <f t="shared" si="1"/>
        <v>0</v>
      </c>
    </row>
    <row r="23" spans="1:7" ht="12" customHeight="1" x14ac:dyDescent="0.2">
      <c r="A23" s="8">
        <v>13</v>
      </c>
      <c r="B23" s="17" t="s">
        <v>12</v>
      </c>
      <c r="C23" s="10" t="s">
        <v>2</v>
      </c>
      <c r="D23" s="16">
        <v>700</v>
      </c>
      <c r="E23" s="12">
        <v>0</v>
      </c>
      <c r="F23" s="24">
        <f t="shared" si="0"/>
        <v>0</v>
      </c>
      <c r="G23" s="24">
        <f t="shared" si="1"/>
        <v>0</v>
      </c>
    </row>
    <row r="24" spans="1:7" ht="12" customHeight="1" x14ac:dyDescent="0.2">
      <c r="A24" s="8">
        <v>14</v>
      </c>
      <c r="B24" s="17" t="s">
        <v>54</v>
      </c>
      <c r="C24" s="10" t="s">
        <v>2</v>
      </c>
      <c r="D24" s="16">
        <v>150</v>
      </c>
      <c r="E24" s="12">
        <v>0</v>
      </c>
      <c r="F24" s="24">
        <f t="shared" si="0"/>
        <v>0</v>
      </c>
      <c r="G24" s="24">
        <f t="shared" si="1"/>
        <v>0</v>
      </c>
    </row>
    <row r="25" spans="1:7" ht="12" customHeight="1" x14ac:dyDescent="0.2">
      <c r="A25" s="8">
        <v>15</v>
      </c>
      <c r="B25" s="17" t="s">
        <v>57</v>
      </c>
      <c r="C25" s="10" t="s">
        <v>2</v>
      </c>
      <c r="D25" s="16">
        <v>50</v>
      </c>
      <c r="E25" s="12">
        <v>0</v>
      </c>
      <c r="F25" s="24">
        <f t="shared" si="0"/>
        <v>0</v>
      </c>
      <c r="G25" s="24">
        <f t="shared" si="1"/>
        <v>0</v>
      </c>
    </row>
    <row r="26" spans="1:7" ht="12" customHeight="1" x14ac:dyDescent="0.2">
      <c r="A26" s="8">
        <v>16</v>
      </c>
      <c r="B26" s="17" t="s">
        <v>56</v>
      </c>
      <c r="C26" s="10" t="s">
        <v>2</v>
      </c>
      <c r="D26" s="16">
        <v>25</v>
      </c>
      <c r="E26" s="12">
        <v>0</v>
      </c>
      <c r="F26" s="24">
        <f t="shared" si="0"/>
        <v>0</v>
      </c>
      <c r="G26" s="24">
        <f t="shared" si="1"/>
        <v>0</v>
      </c>
    </row>
    <row r="27" spans="1:7" ht="12" customHeight="1" x14ac:dyDescent="0.2">
      <c r="A27" s="8">
        <v>17</v>
      </c>
      <c r="B27" s="17" t="s">
        <v>20</v>
      </c>
      <c r="C27" s="10" t="s">
        <v>2</v>
      </c>
      <c r="D27" s="16">
        <v>200</v>
      </c>
      <c r="E27" s="12">
        <v>0</v>
      </c>
      <c r="F27" s="24">
        <f t="shared" si="0"/>
        <v>0</v>
      </c>
      <c r="G27" s="24">
        <f t="shared" si="1"/>
        <v>0</v>
      </c>
    </row>
    <row r="28" spans="1:7" ht="12" customHeight="1" x14ac:dyDescent="0.2">
      <c r="A28" s="8">
        <v>18</v>
      </c>
      <c r="B28" s="14" t="s">
        <v>13</v>
      </c>
      <c r="C28" s="10" t="s">
        <v>2</v>
      </c>
      <c r="D28" s="16">
        <v>550</v>
      </c>
      <c r="E28" s="12">
        <v>0</v>
      </c>
      <c r="F28" s="24">
        <f t="shared" si="0"/>
        <v>0</v>
      </c>
      <c r="G28" s="24">
        <f>F28*1.1</f>
        <v>0</v>
      </c>
    </row>
    <row r="29" spans="1:7" ht="12" customHeight="1" x14ac:dyDescent="0.2">
      <c r="A29" s="8">
        <v>19</v>
      </c>
      <c r="B29" s="14" t="s">
        <v>55</v>
      </c>
      <c r="C29" s="10" t="s">
        <v>2</v>
      </c>
      <c r="D29" s="15">
        <v>120</v>
      </c>
      <c r="E29" s="12">
        <v>0</v>
      </c>
      <c r="F29" s="24">
        <f t="shared" si="0"/>
        <v>0</v>
      </c>
      <c r="G29" s="24">
        <f t="shared" si="1"/>
        <v>0</v>
      </c>
    </row>
    <row r="30" spans="1:7" ht="12" customHeight="1" x14ac:dyDescent="0.2">
      <c r="A30" s="8">
        <v>20</v>
      </c>
      <c r="B30" s="13" t="s">
        <v>15</v>
      </c>
      <c r="C30" s="10" t="s">
        <v>2</v>
      </c>
      <c r="D30" s="11">
        <v>20</v>
      </c>
      <c r="E30" s="12">
        <v>0</v>
      </c>
      <c r="F30" s="24">
        <f t="shared" si="0"/>
        <v>0</v>
      </c>
      <c r="G30" s="24">
        <f t="shared" si="1"/>
        <v>0</v>
      </c>
    </row>
    <row r="31" spans="1:7" ht="12" customHeight="1" x14ac:dyDescent="0.2">
      <c r="A31" s="8">
        <v>21</v>
      </c>
      <c r="B31" s="13" t="s">
        <v>14</v>
      </c>
      <c r="C31" s="10" t="s">
        <v>2</v>
      </c>
      <c r="D31" s="11">
        <v>150</v>
      </c>
      <c r="E31" s="12">
        <v>0</v>
      </c>
      <c r="F31" s="24">
        <f t="shared" si="0"/>
        <v>0</v>
      </c>
      <c r="G31" s="24">
        <f t="shared" si="1"/>
        <v>0</v>
      </c>
    </row>
    <row r="32" spans="1:7" ht="12" customHeight="1" x14ac:dyDescent="0.2">
      <c r="A32" s="8">
        <v>22</v>
      </c>
      <c r="B32" s="17" t="s">
        <v>24</v>
      </c>
      <c r="C32" s="10" t="s">
        <v>0</v>
      </c>
      <c r="D32" s="11">
        <v>10</v>
      </c>
      <c r="E32" s="12">
        <v>0</v>
      </c>
      <c r="F32" s="24">
        <f t="shared" si="0"/>
        <v>0</v>
      </c>
      <c r="G32" s="24">
        <f t="shared" si="1"/>
        <v>0</v>
      </c>
    </row>
    <row r="33" spans="1:7" ht="12" customHeight="1" x14ac:dyDescent="0.2">
      <c r="A33" s="8">
        <v>23</v>
      </c>
      <c r="B33" s="17" t="s">
        <v>22</v>
      </c>
      <c r="C33" s="10" t="s">
        <v>2</v>
      </c>
      <c r="D33" s="16">
        <v>0</v>
      </c>
      <c r="E33" s="12">
        <v>0</v>
      </c>
      <c r="F33" s="24">
        <f t="shared" si="0"/>
        <v>0</v>
      </c>
      <c r="G33" s="24">
        <f>F33*1.1</f>
        <v>0</v>
      </c>
    </row>
    <row r="34" spans="1:7" ht="12" customHeight="1" x14ac:dyDescent="0.2">
      <c r="A34" s="8">
        <v>24</v>
      </c>
      <c r="B34" s="17" t="s">
        <v>23</v>
      </c>
      <c r="C34" s="10" t="s">
        <v>2</v>
      </c>
      <c r="D34" s="16">
        <v>0</v>
      </c>
      <c r="E34" s="12">
        <v>0</v>
      </c>
      <c r="F34" s="24">
        <f t="shared" si="0"/>
        <v>0</v>
      </c>
      <c r="G34" s="24">
        <f>F34*1.1</f>
        <v>0</v>
      </c>
    </row>
    <row r="35" spans="1:7" ht="12" customHeight="1" x14ac:dyDescent="0.2">
      <c r="A35" s="8">
        <v>25</v>
      </c>
      <c r="B35" s="17" t="s">
        <v>58</v>
      </c>
      <c r="C35" s="10" t="s">
        <v>2</v>
      </c>
      <c r="D35" s="16">
        <v>3</v>
      </c>
      <c r="E35" s="12">
        <v>0</v>
      </c>
      <c r="F35" s="24">
        <f t="shared" si="0"/>
        <v>0</v>
      </c>
      <c r="G35" s="24">
        <f t="shared" si="1"/>
        <v>0</v>
      </c>
    </row>
    <row r="36" spans="1:7" ht="12" customHeight="1" x14ac:dyDescent="0.2">
      <c r="A36" s="8">
        <v>26</v>
      </c>
      <c r="B36" s="17" t="s">
        <v>16</v>
      </c>
      <c r="C36" s="10" t="s">
        <v>2</v>
      </c>
      <c r="D36" s="16">
        <v>10</v>
      </c>
      <c r="E36" s="12">
        <v>0</v>
      </c>
      <c r="F36" s="24">
        <f t="shared" si="0"/>
        <v>0</v>
      </c>
      <c r="G36" s="24">
        <f t="shared" si="1"/>
        <v>0</v>
      </c>
    </row>
    <row r="37" spans="1:7" ht="12" customHeight="1" x14ac:dyDescent="0.2">
      <c r="A37" s="8">
        <v>27</v>
      </c>
      <c r="B37" s="17" t="s">
        <v>21</v>
      </c>
      <c r="C37" s="10" t="s">
        <v>2</v>
      </c>
      <c r="D37" s="16">
        <v>550</v>
      </c>
      <c r="E37" s="12">
        <v>0</v>
      </c>
      <c r="F37" s="24">
        <f t="shared" si="0"/>
        <v>0</v>
      </c>
      <c r="G37" s="24">
        <f>F37*1.1</f>
        <v>0</v>
      </c>
    </row>
    <row r="38" spans="1:7" ht="12" customHeight="1" x14ac:dyDescent="0.2">
      <c r="A38" s="8">
        <v>28</v>
      </c>
      <c r="B38" s="9" t="s">
        <v>17</v>
      </c>
      <c r="C38" s="10" t="s">
        <v>0</v>
      </c>
      <c r="D38" s="11">
        <v>20</v>
      </c>
      <c r="E38" s="12">
        <v>0</v>
      </c>
      <c r="F38" s="24">
        <f t="shared" si="0"/>
        <v>0</v>
      </c>
      <c r="G38" s="24">
        <f>F38*1.1</f>
        <v>0</v>
      </c>
    </row>
    <row r="39" spans="1:7" ht="12" customHeight="1" x14ac:dyDescent="0.2">
      <c r="A39" s="8">
        <v>29</v>
      </c>
      <c r="B39" s="9" t="s">
        <v>18</v>
      </c>
      <c r="C39" s="10" t="s">
        <v>0</v>
      </c>
      <c r="D39" s="11">
        <v>10</v>
      </c>
      <c r="E39" s="12">
        <v>0</v>
      </c>
      <c r="F39" s="24">
        <f t="shared" si="0"/>
        <v>0</v>
      </c>
      <c r="G39" s="24">
        <f t="shared" si="1"/>
        <v>0</v>
      </c>
    </row>
    <row r="40" spans="1:7" ht="12" customHeight="1" x14ac:dyDescent="0.2">
      <c r="A40" s="8">
        <v>30</v>
      </c>
      <c r="B40" s="9" t="s">
        <v>19</v>
      </c>
      <c r="C40" s="10" t="s">
        <v>0</v>
      </c>
      <c r="D40" s="11">
        <v>220</v>
      </c>
      <c r="E40" s="12">
        <v>0</v>
      </c>
      <c r="F40" s="24">
        <f t="shared" si="0"/>
        <v>0</v>
      </c>
      <c r="G40" s="24">
        <f t="shared" si="1"/>
        <v>0</v>
      </c>
    </row>
    <row r="41" spans="1:7" ht="12" customHeight="1" x14ac:dyDescent="0.2">
      <c r="A41" s="8">
        <v>31</v>
      </c>
      <c r="B41" s="9" t="s">
        <v>59</v>
      </c>
      <c r="C41" s="10" t="s">
        <v>60</v>
      </c>
      <c r="D41" s="16">
        <v>190</v>
      </c>
      <c r="E41" s="12">
        <v>0</v>
      </c>
      <c r="F41" s="24">
        <f t="shared" si="0"/>
        <v>0</v>
      </c>
      <c r="G41" s="24">
        <f t="shared" si="1"/>
        <v>0</v>
      </c>
    </row>
    <row r="42" spans="1:7" ht="12" customHeight="1" x14ac:dyDescent="0.2">
      <c r="A42" s="8">
        <v>32</v>
      </c>
      <c r="B42" s="17" t="s">
        <v>61</v>
      </c>
      <c r="C42" s="10" t="s">
        <v>2</v>
      </c>
      <c r="D42" s="16">
        <v>30</v>
      </c>
      <c r="E42" s="12">
        <v>0</v>
      </c>
      <c r="F42" s="24">
        <f t="shared" si="0"/>
        <v>0</v>
      </c>
      <c r="G42" s="24">
        <f t="shared" si="1"/>
        <v>0</v>
      </c>
    </row>
    <row r="43" spans="1:7" ht="12" customHeight="1" x14ac:dyDescent="0.2">
      <c r="A43" s="8">
        <v>33</v>
      </c>
      <c r="B43" s="17" t="s">
        <v>25</v>
      </c>
      <c r="C43" s="10" t="s">
        <v>2</v>
      </c>
      <c r="D43" s="16">
        <v>50</v>
      </c>
      <c r="E43" s="12">
        <v>0</v>
      </c>
      <c r="F43" s="24">
        <f t="shared" si="0"/>
        <v>0</v>
      </c>
      <c r="G43" s="24">
        <f t="shared" si="1"/>
        <v>0</v>
      </c>
    </row>
    <row r="44" spans="1:7" ht="12" customHeight="1" x14ac:dyDescent="0.2">
      <c r="A44" s="8">
        <v>34</v>
      </c>
      <c r="B44" s="17" t="s">
        <v>26</v>
      </c>
      <c r="C44" s="10" t="s">
        <v>2</v>
      </c>
      <c r="D44" s="16">
        <v>60</v>
      </c>
      <c r="E44" s="12">
        <v>0</v>
      </c>
      <c r="F44" s="24">
        <f t="shared" si="0"/>
        <v>0</v>
      </c>
      <c r="G44" s="24">
        <f t="shared" si="1"/>
        <v>0</v>
      </c>
    </row>
    <row r="45" spans="1:7" ht="12" customHeight="1" x14ac:dyDescent="0.2">
      <c r="A45" s="8">
        <v>35</v>
      </c>
      <c r="B45" s="17" t="s">
        <v>27</v>
      </c>
      <c r="C45" s="10" t="s">
        <v>2</v>
      </c>
      <c r="D45" s="16">
        <v>60</v>
      </c>
      <c r="E45" s="12">
        <v>0</v>
      </c>
      <c r="F45" s="24">
        <f t="shared" si="0"/>
        <v>0</v>
      </c>
      <c r="G45" s="24">
        <f t="shared" si="1"/>
        <v>0</v>
      </c>
    </row>
    <row r="46" spans="1:7" ht="12" customHeight="1" x14ac:dyDescent="0.2">
      <c r="A46" s="8">
        <v>36</v>
      </c>
      <c r="B46" s="17" t="s">
        <v>28</v>
      </c>
      <c r="C46" s="10" t="s">
        <v>2</v>
      </c>
      <c r="D46" s="16">
        <v>90</v>
      </c>
      <c r="E46" s="12">
        <v>0</v>
      </c>
      <c r="F46" s="24">
        <f t="shared" si="0"/>
        <v>0</v>
      </c>
      <c r="G46" s="24">
        <f>F46*1.1</f>
        <v>0</v>
      </c>
    </row>
    <row r="47" spans="1:7" ht="12" customHeight="1" x14ac:dyDescent="0.2">
      <c r="A47" s="8">
        <v>37</v>
      </c>
      <c r="B47" s="17" t="s">
        <v>29</v>
      </c>
      <c r="C47" s="10" t="s">
        <v>2</v>
      </c>
      <c r="D47" s="16">
        <v>40</v>
      </c>
      <c r="E47" s="12">
        <v>0</v>
      </c>
      <c r="F47" s="24">
        <f t="shared" si="0"/>
        <v>0</v>
      </c>
      <c r="G47" s="24">
        <f t="shared" si="1"/>
        <v>0</v>
      </c>
    </row>
    <row r="48" spans="1:7" ht="12" customHeight="1" x14ac:dyDescent="0.2">
      <c r="A48" s="8">
        <v>38</v>
      </c>
      <c r="B48" s="17" t="s">
        <v>30</v>
      </c>
      <c r="C48" s="10" t="s">
        <v>2</v>
      </c>
      <c r="D48" s="16">
        <v>10</v>
      </c>
      <c r="E48" s="12">
        <v>0</v>
      </c>
      <c r="F48" s="24">
        <f t="shared" si="0"/>
        <v>0</v>
      </c>
      <c r="G48" s="24">
        <f t="shared" si="1"/>
        <v>0</v>
      </c>
    </row>
    <row r="49" spans="1:7" ht="12" customHeight="1" x14ac:dyDescent="0.2">
      <c r="A49" s="8">
        <v>39</v>
      </c>
      <c r="B49" s="17" t="s">
        <v>62</v>
      </c>
      <c r="C49" s="10" t="s">
        <v>0</v>
      </c>
      <c r="D49" s="16">
        <v>35</v>
      </c>
      <c r="E49" s="12">
        <v>0</v>
      </c>
      <c r="F49" s="24">
        <f t="shared" si="0"/>
        <v>0</v>
      </c>
      <c r="G49" s="24">
        <f t="shared" si="1"/>
        <v>0</v>
      </c>
    </row>
    <row r="50" spans="1:7" ht="12" customHeight="1" x14ac:dyDescent="0.2">
      <c r="A50" s="8">
        <v>40</v>
      </c>
      <c r="B50" s="17" t="s">
        <v>63</v>
      </c>
      <c r="C50" s="10" t="s">
        <v>0</v>
      </c>
      <c r="D50" s="16">
        <v>15</v>
      </c>
      <c r="E50" s="12">
        <v>0</v>
      </c>
      <c r="F50" s="24">
        <f t="shared" si="0"/>
        <v>0</v>
      </c>
      <c r="G50" s="24">
        <f t="shared" si="1"/>
        <v>0</v>
      </c>
    </row>
    <row r="51" spans="1:7" ht="12" customHeight="1" x14ac:dyDescent="0.2">
      <c r="A51" s="8">
        <v>41</v>
      </c>
      <c r="B51" s="9" t="s">
        <v>64</v>
      </c>
      <c r="C51" s="10" t="s">
        <v>2</v>
      </c>
      <c r="D51" s="11">
        <v>25</v>
      </c>
      <c r="E51" s="12">
        <v>0</v>
      </c>
      <c r="F51" s="24">
        <f t="shared" si="0"/>
        <v>0</v>
      </c>
      <c r="G51" s="24">
        <f t="shared" si="1"/>
        <v>0</v>
      </c>
    </row>
    <row r="52" spans="1:7" ht="12" customHeight="1" x14ac:dyDescent="0.2">
      <c r="A52" s="8">
        <v>42</v>
      </c>
      <c r="B52" s="17" t="s">
        <v>65</v>
      </c>
      <c r="C52" s="10" t="s">
        <v>2</v>
      </c>
      <c r="D52" s="16">
        <v>6</v>
      </c>
      <c r="E52" s="12">
        <v>0</v>
      </c>
      <c r="F52" s="24">
        <f t="shared" si="0"/>
        <v>0</v>
      </c>
      <c r="G52" s="24">
        <f t="shared" si="1"/>
        <v>0</v>
      </c>
    </row>
    <row r="53" spans="1:7" ht="12" customHeight="1" x14ac:dyDescent="0.2">
      <c r="A53" s="8">
        <v>43</v>
      </c>
      <c r="B53" s="17" t="s">
        <v>66</v>
      </c>
      <c r="C53" s="10" t="s">
        <v>2</v>
      </c>
      <c r="D53" s="16">
        <v>6</v>
      </c>
      <c r="E53" s="12">
        <v>0</v>
      </c>
      <c r="F53" s="24">
        <f t="shared" si="0"/>
        <v>0</v>
      </c>
      <c r="G53" s="24">
        <f t="shared" si="1"/>
        <v>0</v>
      </c>
    </row>
    <row r="54" spans="1:7" ht="12" customHeight="1" x14ac:dyDescent="0.2">
      <c r="A54" s="8">
        <v>44</v>
      </c>
      <c r="B54" s="17" t="s">
        <v>67</v>
      </c>
      <c r="C54" s="10" t="s">
        <v>2</v>
      </c>
      <c r="D54" s="16">
        <v>3</v>
      </c>
      <c r="E54" s="12">
        <v>0</v>
      </c>
      <c r="F54" s="24">
        <f t="shared" si="0"/>
        <v>0</v>
      </c>
      <c r="G54" s="24">
        <f t="shared" si="1"/>
        <v>0</v>
      </c>
    </row>
    <row r="55" spans="1:7" ht="12" customHeight="1" x14ac:dyDescent="0.2">
      <c r="A55" s="8">
        <v>45</v>
      </c>
      <c r="B55" s="17" t="s">
        <v>68</v>
      </c>
      <c r="C55" s="10" t="s">
        <v>2</v>
      </c>
      <c r="D55" s="11">
        <v>3</v>
      </c>
      <c r="E55" s="12">
        <v>0</v>
      </c>
      <c r="F55" s="24">
        <f t="shared" si="0"/>
        <v>0</v>
      </c>
      <c r="G55" s="24">
        <f t="shared" si="1"/>
        <v>0</v>
      </c>
    </row>
    <row r="56" spans="1:7" ht="12" customHeight="1" x14ac:dyDescent="0.2">
      <c r="A56" s="8">
        <v>46</v>
      </c>
      <c r="B56" s="17" t="s">
        <v>69</v>
      </c>
      <c r="C56" s="10" t="s">
        <v>2</v>
      </c>
      <c r="D56" s="11">
        <v>650</v>
      </c>
      <c r="E56" s="12">
        <v>0</v>
      </c>
      <c r="F56" s="24">
        <f t="shared" si="0"/>
        <v>0</v>
      </c>
      <c r="G56" s="24">
        <f>F56*1.1</f>
        <v>0</v>
      </c>
    </row>
    <row r="57" spans="1:7" ht="12" customHeight="1" x14ac:dyDescent="0.2">
      <c r="A57" s="8">
        <v>47</v>
      </c>
      <c r="B57" s="17" t="s">
        <v>70</v>
      </c>
      <c r="C57" s="10" t="s">
        <v>2</v>
      </c>
      <c r="D57" s="16">
        <v>650</v>
      </c>
      <c r="E57" s="12">
        <v>0</v>
      </c>
      <c r="F57" s="24">
        <f t="shared" si="0"/>
        <v>0</v>
      </c>
      <c r="G57" s="24">
        <f>F57*1.1</f>
        <v>0</v>
      </c>
    </row>
    <row r="58" spans="1:7" ht="12" customHeight="1" x14ac:dyDescent="0.2">
      <c r="A58" s="8">
        <v>48</v>
      </c>
      <c r="B58" s="17" t="s">
        <v>31</v>
      </c>
      <c r="C58" s="10" t="s">
        <v>2</v>
      </c>
      <c r="D58" s="16">
        <v>110</v>
      </c>
      <c r="E58" s="12">
        <v>0</v>
      </c>
      <c r="F58" s="24">
        <f t="shared" si="0"/>
        <v>0</v>
      </c>
      <c r="G58" s="24">
        <f t="shared" si="1"/>
        <v>0</v>
      </c>
    </row>
    <row r="59" spans="1:7" ht="12" customHeight="1" x14ac:dyDescent="0.2">
      <c r="A59" s="8">
        <v>49</v>
      </c>
      <c r="B59" s="17" t="s">
        <v>71</v>
      </c>
      <c r="C59" s="10" t="s">
        <v>2</v>
      </c>
      <c r="D59" s="16">
        <v>250</v>
      </c>
      <c r="E59" s="12">
        <v>0</v>
      </c>
      <c r="F59" s="24">
        <f t="shared" si="0"/>
        <v>0</v>
      </c>
      <c r="G59" s="24">
        <f t="shared" si="1"/>
        <v>0</v>
      </c>
    </row>
    <row r="60" spans="1:7" ht="12" customHeight="1" x14ac:dyDescent="0.2">
      <c r="A60" s="8">
        <v>50</v>
      </c>
      <c r="B60" s="17" t="s">
        <v>32</v>
      </c>
      <c r="C60" s="10" t="s">
        <v>2</v>
      </c>
      <c r="D60" s="16">
        <v>300</v>
      </c>
      <c r="E60" s="12">
        <v>0</v>
      </c>
      <c r="F60" s="24">
        <f t="shared" si="0"/>
        <v>0</v>
      </c>
      <c r="G60" s="24">
        <f t="shared" si="1"/>
        <v>0</v>
      </c>
    </row>
    <row r="61" spans="1:7" ht="12" customHeight="1" x14ac:dyDescent="0.2">
      <c r="A61" s="8">
        <v>51</v>
      </c>
      <c r="B61" s="17" t="s">
        <v>33</v>
      </c>
      <c r="C61" s="10" t="s">
        <v>2</v>
      </c>
      <c r="D61" s="16">
        <v>850</v>
      </c>
      <c r="E61" s="12">
        <v>0</v>
      </c>
      <c r="F61" s="24">
        <f t="shared" si="0"/>
        <v>0</v>
      </c>
      <c r="G61" s="24">
        <f t="shared" si="1"/>
        <v>0</v>
      </c>
    </row>
    <row r="62" spans="1:7" ht="12" customHeight="1" x14ac:dyDescent="0.2">
      <c r="A62" s="8">
        <v>52</v>
      </c>
      <c r="B62" s="9" t="s">
        <v>34</v>
      </c>
      <c r="C62" s="10" t="s">
        <v>2</v>
      </c>
      <c r="D62" s="11">
        <v>850</v>
      </c>
      <c r="E62" s="12">
        <v>0</v>
      </c>
      <c r="F62" s="24">
        <f t="shared" si="0"/>
        <v>0</v>
      </c>
      <c r="G62" s="24">
        <f t="shared" si="1"/>
        <v>0</v>
      </c>
    </row>
    <row r="63" spans="1:7" ht="12" customHeight="1" x14ac:dyDescent="0.2">
      <c r="A63" s="8">
        <v>53</v>
      </c>
      <c r="B63" s="17" t="s">
        <v>35</v>
      </c>
      <c r="C63" s="10" t="s">
        <v>2</v>
      </c>
      <c r="D63" s="16">
        <v>300</v>
      </c>
      <c r="E63" s="12">
        <v>0</v>
      </c>
      <c r="F63" s="24">
        <f t="shared" si="0"/>
        <v>0</v>
      </c>
      <c r="G63" s="24">
        <f t="shared" si="1"/>
        <v>0</v>
      </c>
    </row>
    <row r="64" spans="1:7" ht="12" customHeight="1" x14ac:dyDescent="0.2">
      <c r="A64" s="8">
        <v>54</v>
      </c>
      <c r="B64" s="9" t="s">
        <v>36</v>
      </c>
      <c r="C64" s="10" t="s">
        <v>2</v>
      </c>
      <c r="D64" s="11">
        <v>920</v>
      </c>
      <c r="E64" s="12">
        <v>0</v>
      </c>
      <c r="F64" s="24">
        <f t="shared" si="0"/>
        <v>0</v>
      </c>
      <c r="G64" s="24">
        <f t="shared" si="1"/>
        <v>0</v>
      </c>
    </row>
    <row r="65" spans="1:7" ht="12" customHeight="1" x14ac:dyDescent="0.2">
      <c r="A65" s="8">
        <v>55</v>
      </c>
      <c r="B65" s="14" t="s">
        <v>37</v>
      </c>
      <c r="C65" s="10" t="s">
        <v>2</v>
      </c>
      <c r="D65" s="15">
        <v>220</v>
      </c>
      <c r="E65" s="12">
        <v>0</v>
      </c>
      <c r="F65" s="24">
        <f t="shared" si="0"/>
        <v>0</v>
      </c>
      <c r="G65" s="24">
        <f t="shared" si="1"/>
        <v>0</v>
      </c>
    </row>
    <row r="66" spans="1:7" ht="12" customHeight="1" x14ac:dyDescent="0.2">
      <c r="A66" s="8">
        <v>56</v>
      </c>
      <c r="B66" s="14" t="s">
        <v>38</v>
      </c>
      <c r="C66" s="10" t="s">
        <v>2</v>
      </c>
      <c r="D66" s="15">
        <v>550</v>
      </c>
      <c r="E66" s="12">
        <v>0</v>
      </c>
      <c r="F66" s="24">
        <f t="shared" si="0"/>
        <v>0</v>
      </c>
      <c r="G66" s="24">
        <f t="shared" si="1"/>
        <v>0</v>
      </c>
    </row>
    <row r="67" spans="1:7" ht="12" customHeight="1" x14ac:dyDescent="0.2">
      <c r="A67" s="8">
        <v>57</v>
      </c>
      <c r="B67" s="14" t="s">
        <v>41</v>
      </c>
      <c r="C67" s="10" t="s">
        <v>2</v>
      </c>
      <c r="D67" s="15">
        <v>70</v>
      </c>
      <c r="E67" s="12">
        <v>0</v>
      </c>
      <c r="F67" s="24">
        <f t="shared" si="0"/>
        <v>0</v>
      </c>
      <c r="G67" s="24">
        <f t="shared" si="1"/>
        <v>0</v>
      </c>
    </row>
    <row r="68" spans="1:7" ht="12" customHeight="1" x14ac:dyDescent="0.2">
      <c r="A68" s="8">
        <v>58</v>
      </c>
      <c r="B68" s="14" t="s">
        <v>42</v>
      </c>
      <c r="C68" s="10" t="s">
        <v>0</v>
      </c>
      <c r="D68" s="15">
        <v>10</v>
      </c>
      <c r="E68" s="12">
        <v>0</v>
      </c>
      <c r="F68" s="24">
        <f t="shared" si="0"/>
        <v>0</v>
      </c>
      <c r="G68" s="24">
        <f t="shared" si="1"/>
        <v>0</v>
      </c>
    </row>
    <row r="69" spans="1:7" ht="12" customHeight="1" x14ac:dyDescent="0.2">
      <c r="A69" s="8">
        <v>59</v>
      </c>
      <c r="B69" s="14" t="s">
        <v>39</v>
      </c>
      <c r="C69" s="10" t="s">
        <v>2</v>
      </c>
      <c r="D69" s="15">
        <v>550</v>
      </c>
      <c r="E69" s="12">
        <v>0</v>
      </c>
      <c r="F69" s="24">
        <f t="shared" si="0"/>
        <v>0</v>
      </c>
      <c r="G69" s="24">
        <f t="shared" si="1"/>
        <v>0</v>
      </c>
    </row>
    <row r="70" spans="1:7" ht="12" customHeight="1" x14ac:dyDescent="0.2">
      <c r="A70" s="8">
        <v>60</v>
      </c>
      <c r="B70" s="14" t="s">
        <v>40</v>
      </c>
      <c r="C70" s="10" t="s">
        <v>2</v>
      </c>
      <c r="D70" s="15">
        <v>770</v>
      </c>
      <c r="E70" s="12">
        <v>0</v>
      </c>
      <c r="F70" s="24">
        <f t="shared" si="0"/>
        <v>0</v>
      </c>
      <c r="G70" s="24">
        <f>F70*1.1</f>
        <v>0</v>
      </c>
    </row>
    <row r="71" spans="1:7" ht="12" customHeight="1" x14ac:dyDescent="0.2">
      <c r="A71" s="8">
        <v>61</v>
      </c>
      <c r="B71" s="18" t="s">
        <v>72</v>
      </c>
      <c r="C71" s="10" t="s">
        <v>2</v>
      </c>
      <c r="D71" s="19">
        <v>250</v>
      </c>
      <c r="E71" s="12">
        <v>0</v>
      </c>
      <c r="F71" s="24">
        <f t="shared" si="0"/>
        <v>0</v>
      </c>
      <c r="G71" s="24">
        <f t="shared" si="1"/>
        <v>0</v>
      </c>
    </row>
    <row r="72" spans="1:7" ht="12" customHeight="1" x14ac:dyDescent="0.2">
      <c r="A72" s="8">
        <v>62</v>
      </c>
      <c r="B72" s="18" t="s">
        <v>82</v>
      </c>
      <c r="C72" s="10" t="s">
        <v>0</v>
      </c>
      <c r="D72" s="19">
        <v>30</v>
      </c>
      <c r="E72" s="12">
        <v>0</v>
      </c>
      <c r="F72" s="24">
        <f t="shared" si="0"/>
        <v>0</v>
      </c>
      <c r="G72" s="24">
        <f t="shared" si="1"/>
        <v>0</v>
      </c>
    </row>
    <row r="73" spans="1:7" ht="12" customHeight="1" x14ac:dyDescent="0.2">
      <c r="A73" s="8">
        <v>63</v>
      </c>
      <c r="B73" s="18" t="s">
        <v>81</v>
      </c>
      <c r="C73" s="10" t="s">
        <v>2</v>
      </c>
      <c r="D73" s="19">
        <v>100</v>
      </c>
      <c r="E73" s="12">
        <v>0</v>
      </c>
      <c r="F73" s="24">
        <f t="shared" si="0"/>
        <v>0</v>
      </c>
      <c r="G73" s="24">
        <f>F73*1.1</f>
        <v>0</v>
      </c>
    </row>
    <row r="74" spans="1:7" ht="12" customHeight="1" x14ac:dyDescent="0.2">
      <c r="A74" s="8">
        <v>64</v>
      </c>
      <c r="B74" s="18" t="s">
        <v>77</v>
      </c>
      <c r="C74" s="10" t="s">
        <v>2</v>
      </c>
      <c r="D74" s="19">
        <v>2</v>
      </c>
      <c r="E74" s="12">
        <v>0</v>
      </c>
      <c r="F74" s="24">
        <f t="shared" si="0"/>
        <v>0</v>
      </c>
      <c r="G74" s="24">
        <f t="shared" si="1"/>
        <v>0</v>
      </c>
    </row>
    <row r="75" spans="1:7" ht="12" customHeight="1" x14ac:dyDescent="0.2">
      <c r="A75" s="29" t="s">
        <v>84</v>
      </c>
      <c r="B75" s="18" t="s">
        <v>85</v>
      </c>
      <c r="C75" s="10" t="s">
        <v>2</v>
      </c>
      <c r="D75" s="19">
        <v>270</v>
      </c>
      <c r="E75" s="12">
        <v>0</v>
      </c>
      <c r="F75" s="24">
        <f t="shared" si="0"/>
        <v>0</v>
      </c>
      <c r="G75" s="24">
        <f>F75*1.1</f>
        <v>0</v>
      </c>
    </row>
    <row r="76" spans="1:7" ht="12" customHeight="1" x14ac:dyDescent="0.2">
      <c r="A76" s="8">
        <v>66</v>
      </c>
      <c r="B76" s="18" t="s">
        <v>86</v>
      </c>
      <c r="C76" s="10" t="s">
        <v>2</v>
      </c>
      <c r="D76" s="19">
        <v>100</v>
      </c>
      <c r="E76" s="12">
        <v>0</v>
      </c>
      <c r="F76" s="24">
        <f t="shared" si="0"/>
        <v>0</v>
      </c>
      <c r="G76" s="24">
        <f>F76*1.2</f>
        <v>0</v>
      </c>
    </row>
    <row r="77" spans="1:7" ht="12" customHeight="1" x14ac:dyDescent="0.2">
      <c r="A77" s="8">
        <v>67</v>
      </c>
      <c r="B77" s="14" t="s">
        <v>73</v>
      </c>
      <c r="C77" s="10" t="s">
        <v>2</v>
      </c>
      <c r="D77" s="15">
        <v>220</v>
      </c>
      <c r="E77" s="12">
        <v>0</v>
      </c>
      <c r="F77" s="24">
        <f t="shared" si="0"/>
        <v>0</v>
      </c>
      <c r="G77" s="24">
        <f t="shared" si="1"/>
        <v>0</v>
      </c>
    </row>
    <row r="78" spans="1:7" ht="12" customHeight="1" x14ac:dyDescent="0.2">
      <c r="A78" s="20"/>
      <c r="B78" s="21" t="s">
        <v>47</v>
      </c>
      <c r="C78" s="22"/>
      <c r="D78" s="23"/>
      <c r="E78" s="12"/>
      <c r="F78" s="25">
        <f>SUM(F11:F77)</f>
        <v>0</v>
      </c>
      <c r="G78" s="25">
        <f>SUM(G11:G77)</f>
        <v>0</v>
      </c>
    </row>
    <row r="79" spans="1:7" ht="13.5" x14ac:dyDescent="0.25">
      <c r="A79" s="2"/>
      <c r="B79" s="2"/>
      <c r="C79" s="2"/>
      <c r="D79" s="1"/>
    </row>
    <row r="80" spans="1:7" ht="13.5" x14ac:dyDescent="0.25">
      <c r="A80" s="3"/>
      <c r="B80" s="3"/>
    </row>
    <row r="81" spans="1:2" ht="13.5" x14ac:dyDescent="0.25">
      <c r="A81" s="3"/>
      <c r="B81" s="3"/>
    </row>
    <row r="82" spans="1:2" ht="16.5" x14ac:dyDescent="0.3">
      <c r="A82" s="3"/>
      <c r="B82" s="26" t="s">
        <v>75</v>
      </c>
    </row>
    <row r="83" spans="1:2" ht="16.5" x14ac:dyDescent="0.3">
      <c r="A83" s="3"/>
      <c r="B83" s="26"/>
    </row>
    <row r="84" spans="1:2" ht="16.5" x14ac:dyDescent="0.3">
      <c r="B84" s="26"/>
    </row>
    <row r="85" spans="1:2" ht="16.5" x14ac:dyDescent="0.3">
      <c r="B85" s="26" t="s">
        <v>76</v>
      </c>
    </row>
  </sheetData>
  <mergeCells count="5">
    <mergeCell ref="A9:B9"/>
    <mergeCell ref="C9:D9"/>
    <mergeCell ref="E9:E10"/>
    <mergeCell ref="F9:F10"/>
    <mergeCell ref="G9:G10"/>
  </mergeCells>
  <conditionalFormatting sqref="B11:B78 D11:D78">
    <cfRule type="expression" dxfId="8" priority="15">
      <formula>OR(#REF!="x")</formula>
    </cfRule>
  </conditionalFormatting>
  <conditionalFormatting sqref="B11:B59 D11:D77 B61:B78">
    <cfRule type="expression" dxfId="7" priority="14">
      <formula>OR(#REF!="x")</formula>
    </cfRule>
  </conditionalFormatting>
  <conditionalFormatting sqref="B50 B32 B25 D68:D70">
    <cfRule type="expression" dxfId="6" priority="13">
      <formula>#REF!=1</formula>
    </cfRule>
  </conditionalFormatting>
  <conditionalFormatting sqref="B59:B60 B78 D78">
    <cfRule type="expression" dxfId="5" priority="12">
      <formula>OR(#REF!="x")</formula>
    </cfRule>
  </conditionalFormatting>
  <conditionalFormatting sqref="B11:B78 D11:D78">
    <cfRule type="expression" dxfId="4" priority="11">
      <formula>#REF!=1</formula>
    </cfRule>
  </conditionalFormatting>
  <conditionalFormatting sqref="B61:B66 B11:B59 B69:B78 D11:D78">
    <cfRule type="expression" dxfId="3" priority="10">
      <formula>OR(#REF!="x")</formula>
    </cfRule>
  </conditionalFormatting>
  <conditionalFormatting sqref="B59:B60 B67:B68">
    <cfRule type="expression" dxfId="2" priority="9">
      <formula>OR(#REF!="x")</formula>
    </cfRule>
  </conditionalFormatting>
  <conditionalFormatting sqref="B69:B70 D68:D70">
    <cfRule type="expression" dxfId="1" priority="16">
      <formula>#REF!=1</formula>
    </cfRule>
  </conditionalFormatting>
  <conditionalFormatting sqref="B67:B68">
    <cfRule type="expression" dxfId="0" priority="17">
      <formula>#REF!=1</formula>
    </cfRule>
  </conditionalFormatting>
  <pageMargins left="0.7" right="0.7" top="0.9916666666666667" bottom="0.75" header="0.3" footer="0.3"/>
  <pageSetup paperSize="9" scale="86" fitToHeight="0" orientation="portrait" r:id="rId1"/>
  <headerFooter differentFirst="1">
    <oddFooter>&amp;R&amp;"Arial Narrow,Normálne"&amp;9Strana &amp;P z &amp;N</oddFooter>
    <firstFooter>&amp;R&amp;"Arial Narrow,Normálne"&amp;8Strana &amp;P z 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OPIS</vt:lpstr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jedalen</dc:creator>
  <cp:lastModifiedBy>Veduca jedalne</cp:lastModifiedBy>
  <cp:lastPrinted>2023-01-11T08:47:01Z</cp:lastPrinted>
  <dcterms:created xsi:type="dcterms:W3CDTF">2018-10-04T07:55:26Z</dcterms:created>
  <dcterms:modified xsi:type="dcterms:W3CDTF">2023-01-12T15:32:58Z</dcterms:modified>
</cp:coreProperties>
</file>